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I:\CndInfraestructura\Proyecto ANEP\LLAMADOS\LLAMADOS 2026\Llamado xx.2026 Varias intervenciones cortas\02. Pliego\Sección 3\Grupo B\"/>
    </mc:Choice>
  </mc:AlternateContent>
  <xr:revisionPtr revIDLastSave="0" documentId="8_{89D5096F-91C7-4EA4-8B0E-9B942DAF1F59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Presupuesto" sheetId="9" r:id="rId1"/>
  </sheets>
  <definedNames>
    <definedName name="_xlnm.Print_Area" localSheetId="0">Presupuesto!$A$1:$H$29</definedName>
    <definedName name="_xlnm.Print_Titles" localSheetId="0">Presupuesto!$1:$1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9" l="1"/>
  <c r="F19" i="9"/>
  <c r="F18" i="9"/>
  <c r="F14" i="9"/>
  <c r="F13" i="9"/>
  <c r="F12" i="9"/>
  <c r="F11" i="9"/>
  <c r="A22" i="9"/>
  <c r="A23" i="9" s="1"/>
  <c r="A18" i="9"/>
  <c r="A19" i="9" s="1"/>
  <c r="A20" i="9" s="1"/>
  <c r="A11" i="9"/>
  <c r="A12" i="9" s="1"/>
  <c r="A13" i="9" s="1"/>
  <c r="A14" i="9" s="1"/>
  <c r="A15" i="9" s="1"/>
  <c r="F26" i="9"/>
  <c r="F25" i="9"/>
  <c r="I29" i="9"/>
  <c r="F27" i="9"/>
  <c r="F23" i="9"/>
  <c r="F22" i="9"/>
  <c r="F20" i="9"/>
  <c r="F17" i="9"/>
  <c r="F15" i="9"/>
  <c r="F10" i="9"/>
  <c r="F8" i="9"/>
  <c r="F7" i="9"/>
  <c r="F6" i="9"/>
  <c r="F5" i="9"/>
  <c r="A25" i="9"/>
  <c r="A26" i="9" s="1"/>
  <c r="A27" i="9" s="1"/>
  <c r="A17" i="9"/>
  <c r="A10" i="9"/>
  <c r="A5" i="9"/>
  <c r="A6" i="9" s="1"/>
  <c r="A7" i="9" s="1"/>
  <c r="A8" i="9" s="1"/>
  <c r="G24" i="9" l="1"/>
  <c r="G21" i="9"/>
  <c r="G16" i="9"/>
  <c r="G9" i="9"/>
  <c r="G29" i="9" s="1"/>
</calcChain>
</file>

<file path=xl/sharedStrings.xml><?xml version="1.0" encoding="utf-8"?>
<sst xmlns="http://schemas.openxmlformats.org/spreadsheetml/2006/main" count="53" uniqueCount="37">
  <si>
    <t>RUBRO</t>
  </si>
  <si>
    <t>DESCRIPCION</t>
  </si>
  <si>
    <t>CANTIDAD</t>
  </si>
  <si>
    <t>UNIDAD</t>
  </si>
  <si>
    <t>IMPLANTACION DE OBRA</t>
  </si>
  <si>
    <t>Fletes de implantación</t>
  </si>
  <si>
    <t>GL</t>
  </si>
  <si>
    <t>Replanteo</t>
  </si>
  <si>
    <t xml:space="preserve">SUBTOTAL </t>
  </si>
  <si>
    <t>VARIOS</t>
  </si>
  <si>
    <t>PRECIO UNITARIO           ($)</t>
  </si>
  <si>
    <t>PRECIO TOTAL SUBRUBRO       ($)</t>
  </si>
  <si>
    <t>PRECIO TOTAL RUBRO ($)</t>
  </si>
  <si>
    <t>Implantación, servicios, etc</t>
  </si>
  <si>
    <t>Equipamiento de protección y varios</t>
  </si>
  <si>
    <r>
      <t>m</t>
    </r>
    <r>
      <rPr>
        <sz val="11"/>
        <rFont val="Calibri"/>
        <family val="2"/>
      </rPr>
      <t>²</t>
    </r>
  </si>
  <si>
    <t>Fletes de retiro de obra y volquetas</t>
  </si>
  <si>
    <t>Retiro y des implantación gral</t>
  </si>
  <si>
    <t>Limpieza de obra</t>
  </si>
  <si>
    <t>PINTURA</t>
  </si>
  <si>
    <t>Pintura gral de los sectores intervenidos con pintura p/cielorrasos</t>
  </si>
  <si>
    <t>MI estimado</t>
  </si>
  <si>
    <r>
      <rPr>
        <b/>
        <sz val="14"/>
        <color indexed="9"/>
        <rFont val="Arial"/>
        <family val="2"/>
      </rPr>
      <t xml:space="preserve"> RUBRADO ESTIMATIVO DE COSTOS                                                                                                                                                                                                                                                  Local: Liceo 62 - Montevideo                                                                                                                                                                                                                                                        Obra: Impermeabilización volúmenes salientes y otros  -   Fecha:   Febrero 2026</t>
    </r>
    <r>
      <rPr>
        <b/>
        <sz val="14"/>
        <rFont val="Arial"/>
        <family val="2"/>
      </rPr>
      <t xml:space="preserve">                        </t>
    </r>
  </si>
  <si>
    <t>VOLUMENES SALIENTES</t>
  </si>
  <si>
    <t>REPARACIONES EN DESAGÜES CUBIERTA SUPERIOR</t>
  </si>
  <si>
    <t>Tratamiento hierros expuestos con Sika top - Armatec 108</t>
  </si>
  <si>
    <t>Aplicación puente de adherencia (Sika Dur 32 gel) y reconstrucción superficies (Sika top 122)</t>
  </si>
  <si>
    <t>Mantenimiento del hormigón  - hidrolavado, retiro partes flojas</t>
  </si>
  <si>
    <t xml:space="preserve">Aplicación de capa aislante de poliuretano proyectado esp. 3 cms. </t>
  </si>
  <si>
    <t>Sellado de abertura con albañilería y sellados vidrios en general</t>
  </si>
  <si>
    <t>Descubrir embudos de la totalidad de bajadas de pluviales de la cubierta superior</t>
  </si>
  <si>
    <t>Recomposición de capa impermeable en sector del desagüe</t>
  </si>
  <si>
    <t>Limpieza y desobstrucción bajadas y bocas de desagüe - pruebas de verificación</t>
  </si>
  <si>
    <t>m2</t>
  </si>
  <si>
    <t>Pintura de rejas en antiòxido y esmalte sintético en sector intervenido</t>
  </si>
  <si>
    <t>Colocación de Sika Flex 1A en contorno desagües- sellado fisuras</t>
  </si>
  <si>
    <t>Impermeabilización con poliurea en frío - 3 capas (imprimación, monocasco, barniz)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</si>
</sst>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(* #,##0_);_(* \(#,##0\);_(* &quot;-&quot;??_);_(@_)"/>
  </numFmts>
  <fonts count="3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Times New Roman"/>
      <family val="1"/>
    </font>
    <font>
      <sz val="12"/>
      <name val="Source Sans Pro"/>
      <family val="2"/>
      <charset val="1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11"/>
      <name val="Source Sans Pro"/>
      <family val="2"/>
    </font>
    <font>
      <b/>
      <sz val="11"/>
      <name val="Arial"/>
      <family val="2"/>
    </font>
    <font>
      <sz val="11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3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2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8" tint="-0.499984740745262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hair">
        <color theme="0"/>
      </right>
      <top style="medium">
        <color indexed="64"/>
      </top>
      <bottom style="medium">
        <color indexed="64"/>
      </bottom>
      <diagonal/>
    </border>
    <border>
      <left style="hair">
        <color theme="0"/>
      </left>
      <right style="hair">
        <color theme="0"/>
      </right>
      <top style="medium">
        <color indexed="64"/>
      </top>
      <bottom style="medium">
        <color indexed="64"/>
      </bottom>
      <diagonal/>
    </border>
    <border>
      <left style="hair">
        <color theme="0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45">
    <xf numFmtId="0" fontId="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1" fillId="20" borderId="0" applyNumberFormat="0" applyBorder="0" applyAlignment="0" applyProtection="0"/>
    <xf numFmtId="0" fontId="12" fillId="21" borderId="18" applyNumberFormat="0" applyAlignment="0" applyProtection="0"/>
    <xf numFmtId="0" fontId="13" fillId="22" borderId="19" applyNumberFormat="0" applyAlignment="0" applyProtection="0"/>
    <xf numFmtId="0" fontId="14" fillId="0" borderId="20" applyNumberFormat="0" applyFill="0" applyAlignment="0" applyProtection="0"/>
    <xf numFmtId="0" fontId="15" fillId="0" borderId="21" applyNumberFormat="0" applyFill="0" applyAlignment="0" applyProtection="0"/>
    <xf numFmtId="0" fontId="16" fillId="0" borderId="0" applyNumberFormat="0" applyFill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6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7" fillId="29" borderId="18" applyNumberFormat="0" applyAlignment="0" applyProtection="0"/>
    <xf numFmtId="0" fontId="18" fillId="30" borderId="0" applyNumberFormat="0" applyBorder="0" applyAlignment="0" applyProtection="0"/>
    <xf numFmtId="43" fontId="9" fillId="0" borderId="0" applyFont="0" applyFill="0" applyBorder="0" applyAlignment="0" applyProtection="0"/>
    <xf numFmtId="0" fontId="19" fillId="31" borderId="0" applyNumberFormat="0" applyBorder="0" applyAlignment="0" applyProtection="0"/>
    <xf numFmtId="0" fontId="1" fillId="0" borderId="0"/>
    <xf numFmtId="0" fontId="9" fillId="32" borderId="22" applyNumberFormat="0" applyFont="0" applyAlignment="0" applyProtection="0"/>
    <xf numFmtId="9" fontId="2" fillId="0" borderId="0" applyFont="0" applyFill="0" applyBorder="0" applyAlignment="0" applyProtection="0"/>
    <xf numFmtId="0" fontId="20" fillId="21" borderId="23" applyNumberFormat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24" applyNumberFormat="0" applyFill="0" applyAlignment="0" applyProtection="0"/>
    <xf numFmtId="0" fontId="16" fillId="0" borderId="25" applyNumberFormat="0" applyFill="0" applyAlignment="0" applyProtection="0"/>
    <xf numFmtId="0" fontId="25" fillId="0" borderId="26" applyNumberFormat="0" applyFill="0" applyAlignment="0" applyProtection="0"/>
  </cellStyleXfs>
  <cellXfs count="55">
    <xf numFmtId="0" fontId="0" fillId="0" borderId="0" xfId="0"/>
    <xf numFmtId="0" fontId="27" fillId="0" borderId="0" xfId="0" applyFont="1" applyAlignment="1">
      <alignment horizontal="left" vertical="center"/>
    </xf>
    <xf numFmtId="0" fontId="28" fillId="33" borderId="2" xfId="0" applyFont="1" applyFill="1" applyBorder="1" applyAlignment="1">
      <alignment horizontal="center" vertical="center"/>
    </xf>
    <xf numFmtId="0" fontId="28" fillId="33" borderId="3" xfId="0" applyFont="1" applyFill="1" applyBorder="1" applyAlignment="1">
      <alignment horizontal="left" vertical="center"/>
    </xf>
    <xf numFmtId="4" fontId="28" fillId="33" borderId="3" xfId="0" applyNumberFormat="1" applyFont="1" applyFill="1" applyBorder="1" applyAlignment="1">
      <alignment horizontal="right" vertical="center" indent="1"/>
    </xf>
    <xf numFmtId="4" fontId="29" fillId="33" borderId="4" xfId="0" applyNumberFormat="1" applyFont="1" applyFill="1" applyBorder="1" applyAlignment="1">
      <alignment horizontal="right" vertical="center" indent="1"/>
    </xf>
    <xf numFmtId="0" fontId="26" fillId="0" borderId="0" xfId="0" applyFont="1" applyAlignment="1">
      <alignment horizontal="left" vertical="center"/>
    </xf>
    <xf numFmtId="0" fontId="26" fillId="0" borderId="5" xfId="0" applyFont="1" applyBorder="1" applyAlignment="1">
      <alignment horizontal="center" vertical="center"/>
    </xf>
    <xf numFmtId="0" fontId="26" fillId="0" borderId="1" xfId="0" applyFont="1" applyBorder="1" applyAlignment="1">
      <alignment horizontal="center" vertical="center"/>
    </xf>
    <xf numFmtId="4" fontId="26" fillId="0" borderId="1" xfId="0" applyNumberFormat="1" applyFont="1" applyBorder="1" applyAlignment="1">
      <alignment horizontal="right" vertical="center" indent="1"/>
    </xf>
    <xf numFmtId="4" fontId="27" fillId="0" borderId="6" xfId="0" applyNumberFormat="1" applyFont="1" applyBorder="1" applyAlignment="1">
      <alignment horizontal="right" vertical="center" indent="1"/>
    </xf>
    <xf numFmtId="0" fontId="28" fillId="33" borderId="3" xfId="0" applyFont="1" applyFill="1" applyBorder="1" applyAlignment="1">
      <alignment horizontal="center" vertical="center"/>
    </xf>
    <xf numFmtId="0" fontId="26" fillId="0" borderId="7" xfId="0" applyFont="1" applyBorder="1" applyAlignment="1">
      <alignment horizontal="center" vertical="center"/>
    </xf>
    <xf numFmtId="4" fontId="26" fillId="0" borderId="7" xfId="0" applyNumberFormat="1" applyFont="1" applyBorder="1" applyAlignment="1">
      <alignment horizontal="right" vertical="center" indent="1"/>
    </xf>
    <xf numFmtId="4" fontId="27" fillId="0" borderId="8" xfId="0" applyNumberFormat="1" applyFont="1" applyBorder="1" applyAlignment="1">
      <alignment horizontal="right" vertical="center" indent="1"/>
    </xf>
    <xf numFmtId="0" fontId="26" fillId="0" borderId="1" xfId="0" applyFont="1" applyBorder="1" applyAlignment="1">
      <alignment horizontal="left" vertical="center"/>
    </xf>
    <xf numFmtId="0" fontId="26" fillId="0" borderId="9" xfId="0" applyFont="1" applyBorder="1" applyAlignment="1">
      <alignment horizontal="center" vertical="center"/>
    </xf>
    <xf numFmtId="4" fontId="26" fillId="0" borderId="9" xfId="0" applyNumberFormat="1" applyFont="1" applyBorder="1" applyAlignment="1">
      <alignment horizontal="right" vertical="center" indent="1"/>
    </xf>
    <xf numFmtId="4" fontId="27" fillId="0" borderId="10" xfId="0" applyNumberFormat="1" applyFont="1" applyBorder="1" applyAlignment="1">
      <alignment horizontal="right" vertical="center" indent="1"/>
    </xf>
    <xf numFmtId="0" fontId="28" fillId="0" borderId="0" xfId="0" applyFont="1" applyAlignment="1">
      <alignment horizontal="left" vertical="center"/>
    </xf>
    <xf numFmtId="0" fontId="26" fillId="0" borderId="27" xfId="0" applyFont="1" applyBorder="1" applyAlignment="1">
      <alignment horizontal="left" vertical="center"/>
    </xf>
    <xf numFmtId="0" fontId="26" fillId="0" borderId="28" xfId="0" applyFont="1" applyBorder="1" applyAlignment="1">
      <alignment horizontal="left" vertical="center"/>
    </xf>
    <xf numFmtId="0" fontId="27" fillId="0" borderId="29" xfId="0" applyFont="1" applyBorder="1" applyAlignment="1">
      <alignment horizontal="left" vertical="center"/>
    </xf>
    <xf numFmtId="43" fontId="6" fillId="34" borderId="2" xfId="33" applyFont="1" applyFill="1" applyBorder="1" applyAlignment="1">
      <alignment vertical="center"/>
    </xf>
    <xf numFmtId="0" fontId="7" fillId="34" borderId="3" xfId="0" applyFont="1" applyFill="1" applyBorder="1" applyAlignment="1">
      <alignment horizontal="center" vertical="center"/>
    </xf>
    <xf numFmtId="164" fontId="7" fillId="34" borderId="3" xfId="0" applyNumberFormat="1" applyFont="1" applyFill="1" applyBorder="1" applyAlignment="1">
      <alignment horizontal="center" vertical="center" wrapText="1"/>
    </xf>
    <xf numFmtId="0" fontId="7" fillId="34" borderId="3" xfId="0" applyFont="1" applyFill="1" applyBorder="1" applyAlignment="1">
      <alignment horizontal="center" vertical="center" wrapText="1"/>
    </xf>
    <xf numFmtId="0" fontId="7" fillId="34" borderId="4" xfId="0" applyFont="1" applyFill="1" applyBorder="1" applyAlignment="1">
      <alignment horizontal="center" vertical="center" wrapText="1"/>
    </xf>
    <xf numFmtId="4" fontId="29" fillId="0" borderId="1" xfId="0" applyNumberFormat="1" applyFont="1" applyBorder="1" applyAlignment="1">
      <alignment horizontal="right" vertical="center" indent="1"/>
    </xf>
    <xf numFmtId="0" fontId="28" fillId="33" borderId="13" xfId="0" applyFont="1" applyFill="1" applyBorder="1" applyAlignment="1">
      <alignment horizontal="center" vertical="center"/>
    </xf>
    <xf numFmtId="0" fontId="26" fillId="0" borderId="14" xfId="0" applyFont="1" applyBorder="1" applyAlignment="1">
      <alignment horizontal="center" vertical="center"/>
    </xf>
    <xf numFmtId="4" fontId="29" fillId="0" borderId="7" xfId="0" applyNumberFormat="1" applyFont="1" applyBorder="1" applyAlignment="1">
      <alignment horizontal="right" vertical="center" indent="1"/>
    </xf>
    <xf numFmtId="4" fontId="29" fillId="0" borderId="6" xfId="0" applyNumberFormat="1" applyFont="1" applyBorder="1" applyAlignment="1">
      <alignment horizontal="right" vertical="center" indent="1"/>
    </xf>
    <xf numFmtId="4" fontId="29" fillId="35" borderId="15" xfId="0" applyNumberFormat="1" applyFont="1" applyFill="1" applyBorder="1" applyAlignment="1">
      <alignment horizontal="center" vertical="center"/>
    </xf>
    <xf numFmtId="0" fontId="26" fillId="0" borderId="30" xfId="0" applyFont="1" applyBorder="1" applyAlignment="1">
      <alignment horizontal="center" vertical="center"/>
    </xf>
    <xf numFmtId="0" fontId="26" fillId="0" borderId="7" xfId="0" applyFont="1" applyBorder="1" applyAlignment="1">
      <alignment horizontal="left" vertical="center"/>
    </xf>
    <xf numFmtId="0" fontId="26" fillId="0" borderId="9" xfId="0" applyFont="1" applyBorder="1" applyAlignment="1">
      <alignment horizontal="left" vertical="center"/>
    </xf>
    <xf numFmtId="0" fontId="28" fillId="33" borderId="31" xfId="0" applyFont="1" applyFill="1" applyBorder="1" applyAlignment="1">
      <alignment horizontal="center" vertical="center"/>
    </xf>
    <xf numFmtId="0" fontId="28" fillId="33" borderId="32" xfId="0" applyFont="1" applyFill="1" applyBorder="1" applyAlignment="1">
      <alignment horizontal="center" vertical="center"/>
    </xf>
    <xf numFmtId="4" fontId="28" fillId="33" borderId="32" xfId="0" applyNumberFormat="1" applyFont="1" applyFill="1" applyBorder="1" applyAlignment="1">
      <alignment horizontal="right" vertical="center" indent="1"/>
    </xf>
    <xf numFmtId="0" fontId="28" fillId="33" borderId="32" xfId="0" applyFont="1" applyFill="1" applyBorder="1" applyAlignment="1">
      <alignment horizontal="left" vertical="center"/>
    </xf>
    <xf numFmtId="0" fontId="26" fillId="0" borderId="11" xfId="0" applyFont="1" applyBorder="1" applyAlignment="1">
      <alignment horizontal="center" vertical="center"/>
    </xf>
    <xf numFmtId="0" fontId="28" fillId="33" borderId="2" xfId="0" applyFont="1" applyFill="1" applyBorder="1" applyAlignment="1">
      <alignment horizontal="left" vertical="center"/>
    </xf>
    <xf numFmtId="3" fontId="28" fillId="0" borderId="1" xfId="0" applyNumberFormat="1" applyFont="1" applyBorder="1" applyAlignment="1">
      <alignment horizontal="right" vertical="center"/>
    </xf>
    <xf numFmtId="3" fontId="26" fillId="0" borderId="1" xfId="0" applyNumberFormat="1" applyFont="1" applyBorder="1" applyAlignment="1">
      <alignment horizontal="right" vertical="center"/>
    </xf>
    <xf numFmtId="4" fontId="26" fillId="0" borderId="12" xfId="0" applyNumberFormat="1" applyFont="1" applyBorder="1" applyAlignment="1">
      <alignment horizontal="right" vertical="center" indent="1"/>
    </xf>
    <xf numFmtId="4" fontId="26" fillId="0" borderId="0" xfId="0" applyNumberFormat="1" applyFont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3" fontId="3" fillId="0" borderId="13" xfId="33" applyFont="1" applyBorder="1" applyAlignment="1">
      <alignment horizontal="center" vertical="center"/>
    </xf>
    <xf numFmtId="43" fontId="3" fillId="0" borderId="16" xfId="33" applyFont="1" applyBorder="1" applyAlignment="1">
      <alignment horizontal="center" vertical="center"/>
    </xf>
    <xf numFmtId="43" fontId="3" fillId="0" borderId="17" xfId="33" applyFont="1" applyBorder="1" applyAlignment="1">
      <alignment horizontal="center" vertical="center"/>
    </xf>
    <xf numFmtId="0" fontId="5" fillId="36" borderId="13" xfId="0" applyFont="1" applyFill="1" applyBorder="1" applyAlignment="1">
      <alignment horizontal="center" vertical="center" wrapText="1"/>
    </xf>
    <xf numFmtId="0" fontId="5" fillId="36" borderId="16" xfId="0" applyFont="1" applyFill="1" applyBorder="1" applyAlignment="1">
      <alignment horizontal="center" vertical="center" wrapText="1"/>
    </xf>
    <xf numFmtId="0" fontId="29" fillId="35" borderId="13" xfId="0" applyFont="1" applyFill="1" applyBorder="1" applyAlignment="1">
      <alignment horizontal="right" vertical="center"/>
    </xf>
    <xf numFmtId="0" fontId="29" fillId="35" borderId="16" xfId="0" applyFont="1" applyFill="1" applyBorder="1" applyAlignment="1">
      <alignment horizontal="right" vertical="center"/>
    </xf>
  </cellXfs>
  <cellStyles count="45">
    <cellStyle name="20% - Énfasis1" xfId="1" builtinId="30" customBuiltin="1"/>
    <cellStyle name="20% - Énfasis2" xfId="2" builtinId="34" customBuiltin="1"/>
    <cellStyle name="20% - Énfasis3" xfId="3" builtinId="38" customBuiltin="1"/>
    <cellStyle name="20% - Énfasis4" xfId="4" builtinId="42" customBuiltin="1"/>
    <cellStyle name="20% - Énfasis5" xfId="5" builtinId="46" customBuiltin="1"/>
    <cellStyle name="20% - Énfasis6" xfId="6" builtinId="50" customBuiltin="1"/>
    <cellStyle name="40% - Énfasis1" xfId="7" builtinId="31" customBuiltin="1"/>
    <cellStyle name="40% - Énfasis2" xfId="8" builtinId="35" customBuiltin="1"/>
    <cellStyle name="40% - Énfasis3" xfId="9" builtinId="39" customBuiltin="1"/>
    <cellStyle name="40% - Énfasis4" xfId="10" builtinId="43" customBuiltin="1"/>
    <cellStyle name="40% - Énfasis5" xfId="11" builtinId="47" customBuiltin="1"/>
    <cellStyle name="40% - Énfasis6" xfId="12" builtinId="51" customBuiltin="1"/>
    <cellStyle name="60% - Énfasis1" xfId="13" builtinId="32" customBuiltin="1"/>
    <cellStyle name="60% - Énfasis2" xfId="14" builtinId="36" customBuiltin="1"/>
    <cellStyle name="60% - Énfasis3" xfId="15" builtinId="40" customBuiltin="1"/>
    <cellStyle name="60% - Énfasis4" xfId="16" builtinId="44" customBuiltin="1"/>
    <cellStyle name="60% - Énfasis5" xfId="17" builtinId="48" customBuiltin="1"/>
    <cellStyle name="60% - Énfasis6" xfId="18" builtinId="52" customBuiltin="1"/>
    <cellStyle name="Bueno" xfId="19" builtinId="26" customBuiltin="1"/>
    <cellStyle name="Cálculo" xfId="20" builtinId="22" customBuiltin="1"/>
    <cellStyle name="Celda de comprobación" xfId="21" builtinId="23" customBuiltin="1"/>
    <cellStyle name="Celda vinculada" xfId="22" builtinId="24" customBuiltin="1"/>
    <cellStyle name="Encabezado 1" xfId="23" builtinId="16" customBuiltin="1"/>
    <cellStyle name="Encabezado 4" xfId="24" builtinId="19" customBuiltin="1"/>
    <cellStyle name="Énfasis1" xfId="25" builtinId="29" customBuiltin="1"/>
    <cellStyle name="Énfasis2" xfId="26" builtinId="33" customBuiltin="1"/>
    <cellStyle name="Énfasis3" xfId="27" builtinId="37" customBuiltin="1"/>
    <cellStyle name="Énfasis4" xfId="28" builtinId="41" customBuiltin="1"/>
    <cellStyle name="Énfasis5" xfId="29" builtinId="45" customBuiltin="1"/>
    <cellStyle name="Énfasis6" xfId="30" builtinId="49" customBuiltin="1"/>
    <cellStyle name="Entrada" xfId="31" builtinId="20" customBuiltin="1"/>
    <cellStyle name="Incorrecto" xfId="32" builtinId="27" customBuiltin="1"/>
    <cellStyle name="Millares" xfId="33" builtinId="3"/>
    <cellStyle name="Neutral" xfId="34" builtinId="28" customBuiltin="1"/>
    <cellStyle name="Normal" xfId="0" builtinId="0"/>
    <cellStyle name="Normal 10 82 2" xfId="35" xr:uid="{00000000-0005-0000-0000-000023000000}"/>
    <cellStyle name="Notas" xfId="36" builtinId="10" customBuiltin="1"/>
    <cellStyle name="Porcentual_AAPresup NICOLICH" xfId="37" xr:uid="{00000000-0005-0000-0000-000026000000}"/>
    <cellStyle name="Salida" xfId="38" builtinId="21" customBuiltin="1"/>
    <cellStyle name="Texto de advertencia" xfId="39" builtinId="11" customBuiltin="1"/>
    <cellStyle name="Texto explicativo" xfId="40" builtinId="53" customBuiltin="1"/>
    <cellStyle name="Título" xfId="41" builtinId="15" customBuiltin="1"/>
    <cellStyle name="Título 2" xfId="42" builtinId="17" customBuiltin="1"/>
    <cellStyle name="Título 3" xfId="43" builtinId="18" customBuiltin="1"/>
    <cellStyle name="Total" xfId="44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190500</xdr:colOff>
      <xdr:row>0</xdr:row>
      <xdr:rowOff>219075</xdr:rowOff>
    </xdr:from>
    <xdr:to>
      <xdr:col>1</xdr:col>
      <xdr:colOff>4152900</xdr:colOff>
      <xdr:row>0</xdr:row>
      <xdr:rowOff>664845</xdr:rowOff>
    </xdr:to>
    <xdr:pic>
      <xdr:nvPicPr>
        <xdr:cNvPr id="2" name="gráficos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219075"/>
          <a:ext cx="4676775" cy="445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/>
    <pageSetUpPr fitToPage="1"/>
  </sheetPr>
  <dimension ref="A1:I29"/>
  <sheetViews>
    <sheetView tabSelected="1" workbookViewId="0">
      <selection activeCell="I29" sqref="A2:I29"/>
    </sheetView>
  </sheetViews>
  <sheetFormatPr baseColWidth="10" defaultColWidth="11.42578125" defaultRowHeight="15.75" x14ac:dyDescent="0.25"/>
  <cols>
    <col min="1" max="1" width="10.7109375" style="6" customWidth="1"/>
    <col min="2" max="2" width="83.28515625" style="6" customWidth="1"/>
    <col min="3" max="3" width="14.140625" style="6" customWidth="1"/>
    <col min="4" max="4" width="10.140625" style="6" customWidth="1"/>
    <col min="5" max="5" width="13" style="6" customWidth="1"/>
    <col min="6" max="6" width="16.42578125" style="6" customWidth="1"/>
    <col min="7" max="7" width="16" style="1" customWidth="1"/>
    <col min="8" max="8" width="3.7109375" style="6" customWidth="1"/>
    <col min="9" max="16384" width="11.42578125" style="6"/>
  </cols>
  <sheetData>
    <row r="1" spans="1:9" s="1" customFormat="1" ht="76.5" customHeight="1" thickBot="1" x14ac:dyDescent="0.3">
      <c r="A1" s="48"/>
      <c r="B1" s="49"/>
      <c r="C1" s="49"/>
      <c r="D1" s="49"/>
      <c r="E1" s="49"/>
      <c r="F1" s="49"/>
      <c r="G1" s="50"/>
    </row>
    <row r="2" spans="1:9" ht="62.25" customHeight="1" thickBot="1" x14ac:dyDescent="0.3">
      <c r="A2" s="51" t="s">
        <v>22</v>
      </c>
      <c r="B2" s="52"/>
      <c r="C2" s="52"/>
      <c r="D2" s="52"/>
      <c r="E2" s="52"/>
      <c r="F2" s="52"/>
      <c r="G2" s="52"/>
    </row>
    <row r="3" spans="1:9" ht="42.75" customHeight="1" thickBot="1" x14ac:dyDescent="0.3">
      <c r="A3" s="23" t="s">
        <v>0</v>
      </c>
      <c r="B3" s="24" t="s">
        <v>1</v>
      </c>
      <c r="C3" s="25" t="s">
        <v>2</v>
      </c>
      <c r="D3" s="25" t="s">
        <v>3</v>
      </c>
      <c r="E3" s="25" t="s">
        <v>10</v>
      </c>
      <c r="F3" s="26" t="s">
        <v>11</v>
      </c>
      <c r="G3" s="27" t="s">
        <v>12</v>
      </c>
      <c r="I3" s="15" t="s">
        <v>21</v>
      </c>
    </row>
    <row r="4" spans="1:9" s="19" customFormat="1" ht="16.5" thickBot="1" x14ac:dyDescent="0.3">
      <c r="A4" s="2">
        <v>0</v>
      </c>
      <c r="B4" s="3" t="s">
        <v>4</v>
      </c>
      <c r="C4" s="3"/>
      <c r="D4" s="3"/>
      <c r="E4" s="4"/>
      <c r="F4" s="4"/>
      <c r="G4" s="5">
        <f>SUM(F5:F8)</f>
        <v>0</v>
      </c>
      <c r="I4" s="43"/>
    </row>
    <row r="5" spans="1:9" x14ac:dyDescent="0.25">
      <c r="A5" s="7">
        <f>A4+0.1</f>
        <v>0.1</v>
      </c>
      <c r="B5" s="15" t="s">
        <v>13</v>
      </c>
      <c r="C5" s="8"/>
      <c r="D5" s="8" t="s">
        <v>6</v>
      </c>
      <c r="E5" s="9"/>
      <c r="F5" s="9">
        <f>E5*C5</f>
        <v>0</v>
      </c>
      <c r="G5" s="32"/>
      <c r="I5" s="44"/>
    </row>
    <row r="6" spans="1:9" x14ac:dyDescent="0.25">
      <c r="A6" s="7">
        <f t="shared" ref="A6:A27" si="0">A5+0.1</f>
        <v>0.2</v>
      </c>
      <c r="B6" s="15" t="s">
        <v>7</v>
      </c>
      <c r="C6" s="8"/>
      <c r="D6" s="8" t="s">
        <v>6</v>
      </c>
      <c r="E6" s="9"/>
      <c r="F6" s="9">
        <f t="shared" ref="F6:F8" si="1">E6*C6</f>
        <v>0</v>
      </c>
      <c r="G6" s="32"/>
      <c r="I6" s="44"/>
    </row>
    <row r="7" spans="1:9" x14ac:dyDescent="0.25">
      <c r="A7" s="7">
        <f t="shared" si="0"/>
        <v>0.30000000000000004</v>
      </c>
      <c r="B7" s="15" t="s">
        <v>14</v>
      </c>
      <c r="C7" s="8"/>
      <c r="D7" s="8" t="s">
        <v>6</v>
      </c>
      <c r="E7" s="9"/>
      <c r="F7" s="9">
        <f t="shared" si="1"/>
        <v>0</v>
      </c>
      <c r="G7" s="32"/>
      <c r="I7" s="44"/>
    </row>
    <row r="8" spans="1:9" ht="16.5" thickBot="1" x14ac:dyDescent="0.3">
      <c r="A8" s="7">
        <f t="shared" si="0"/>
        <v>0.4</v>
      </c>
      <c r="B8" s="15" t="s">
        <v>5</v>
      </c>
      <c r="C8" s="8"/>
      <c r="D8" s="8" t="s">
        <v>6</v>
      </c>
      <c r="E8" s="9"/>
      <c r="F8" s="9">
        <f t="shared" si="1"/>
        <v>0</v>
      </c>
      <c r="G8" s="32"/>
      <c r="I8" s="44"/>
    </row>
    <row r="9" spans="1:9" ht="16.5" thickBot="1" x14ac:dyDescent="0.3">
      <c r="A9" s="2">
        <v>1</v>
      </c>
      <c r="B9" s="3" t="s">
        <v>23</v>
      </c>
      <c r="C9" s="11"/>
      <c r="D9" s="11"/>
      <c r="E9" s="4"/>
      <c r="F9" s="4"/>
      <c r="G9" s="5">
        <f>SUM(F10:F15)</f>
        <v>0</v>
      </c>
      <c r="I9" s="44"/>
    </row>
    <row r="10" spans="1:9" x14ac:dyDescent="0.25">
      <c r="A10" s="34">
        <f>A9+0.1</f>
        <v>1.1000000000000001</v>
      </c>
      <c r="B10" s="35" t="s">
        <v>27</v>
      </c>
      <c r="C10" s="12"/>
      <c r="D10" s="12" t="s">
        <v>15</v>
      </c>
      <c r="E10" s="13"/>
      <c r="F10" s="9">
        <f t="shared" ref="F10:F15" si="2">E10*C10</f>
        <v>0</v>
      </c>
      <c r="G10" s="14"/>
      <c r="I10" s="44"/>
    </row>
    <row r="11" spans="1:9" x14ac:dyDescent="0.25">
      <c r="A11" s="34">
        <f t="shared" ref="A11:A15" si="3">A10+0.1</f>
        <v>1.2000000000000002</v>
      </c>
      <c r="B11" s="35" t="s">
        <v>25</v>
      </c>
      <c r="C11" s="12"/>
      <c r="D11" s="12" t="s">
        <v>6</v>
      </c>
      <c r="E11" s="13"/>
      <c r="F11" s="9">
        <f t="shared" si="2"/>
        <v>0</v>
      </c>
      <c r="G11" s="14"/>
      <c r="I11" s="44"/>
    </row>
    <row r="12" spans="1:9" x14ac:dyDescent="0.25">
      <c r="A12" s="34">
        <f t="shared" si="3"/>
        <v>1.3000000000000003</v>
      </c>
      <c r="B12" s="35" t="s">
        <v>26</v>
      </c>
      <c r="C12" s="12"/>
      <c r="D12" s="12" t="s">
        <v>6</v>
      </c>
      <c r="E12" s="13"/>
      <c r="F12" s="9">
        <f t="shared" si="2"/>
        <v>0</v>
      </c>
      <c r="G12" s="14"/>
      <c r="I12" s="44"/>
    </row>
    <row r="13" spans="1:9" x14ac:dyDescent="0.25">
      <c r="A13" s="34">
        <f t="shared" si="3"/>
        <v>1.4000000000000004</v>
      </c>
      <c r="B13" s="35" t="s">
        <v>28</v>
      </c>
      <c r="C13" s="12"/>
      <c r="D13" s="12" t="s">
        <v>33</v>
      </c>
      <c r="E13" s="13"/>
      <c r="F13" s="9">
        <f t="shared" si="2"/>
        <v>0</v>
      </c>
      <c r="G13" s="14"/>
      <c r="I13" s="44"/>
    </row>
    <row r="14" spans="1:9" x14ac:dyDescent="0.25">
      <c r="A14" s="34">
        <f t="shared" si="3"/>
        <v>1.5000000000000004</v>
      </c>
      <c r="B14" s="15" t="s">
        <v>36</v>
      </c>
      <c r="C14" s="12"/>
      <c r="D14" s="12" t="s">
        <v>33</v>
      </c>
      <c r="E14" s="13"/>
      <c r="F14" s="9">
        <f t="shared" si="2"/>
        <v>0</v>
      </c>
      <c r="G14" s="14"/>
      <c r="I14" s="44"/>
    </row>
    <row r="15" spans="1:9" ht="16.5" thickBot="1" x14ac:dyDescent="0.3">
      <c r="A15" s="34">
        <f t="shared" si="3"/>
        <v>1.6000000000000005</v>
      </c>
      <c r="B15" s="15" t="s">
        <v>29</v>
      </c>
      <c r="C15" s="8"/>
      <c r="D15" s="8" t="s">
        <v>6</v>
      </c>
      <c r="E15" s="9"/>
      <c r="F15" s="9">
        <f t="shared" si="2"/>
        <v>0</v>
      </c>
      <c r="G15" s="10"/>
      <c r="I15" s="44"/>
    </row>
    <row r="16" spans="1:9" ht="16.5" thickBot="1" x14ac:dyDescent="0.3">
      <c r="A16" s="2">
        <v>2</v>
      </c>
      <c r="B16" s="3" t="s">
        <v>24</v>
      </c>
      <c r="C16" s="11"/>
      <c r="D16" s="11"/>
      <c r="E16" s="4"/>
      <c r="F16" s="4"/>
      <c r="G16" s="5">
        <f>SUM(F17:F20)</f>
        <v>0</v>
      </c>
      <c r="I16" s="44"/>
    </row>
    <row r="17" spans="1:9" x14ac:dyDescent="0.25">
      <c r="A17" s="30">
        <f>A16+0.1</f>
        <v>2.1</v>
      </c>
      <c r="B17" s="35" t="s">
        <v>30</v>
      </c>
      <c r="C17" s="12"/>
      <c r="D17" s="12" t="s">
        <v>6</v>
      </c>
      <c r="E17" s="13"/>
      <c r="F17" s="9">
        <f t="shared" ref="F17:F20" si="4">E17*C17</f>
        <v>0</v>
      </c>
      <c r="G17" s="31"/>
      <c r="I17" s="44"/>
    </row>
    <row r="18" spans="1:9" x14ac:dyDescent="0.25">
      <c r="A18" s="30">
        <f t="shared" ref="A18:A23" si="5">A17+0.1</f>
        <v>2.2000000000000002</v>
      </c>
      <c r="B18" s="35" t="s">
        <v>35</v>
      </c>
      <c r="C18" s="12"/>
      <c r="D18" s="12" t="s">
        <v>6</v>
      </c>
      <c r="E18" s="13"/>
      <c r="F18" s="9">
        <f t="shared" si="4"/>
        <v>0</v>
      </c>
      <c r="G18" s="31"/>
      <c r="I18" s="44"/>
    </row>
    <row r="19" spans="1:9" x14ac:dyDescent="0.25">
      <c r="A19" s="30">
        <f t="shared" si="5"/>
        <v>2.3000000000000003</v>
      </c>
      <c r="B19" s="35" t="s">
        <v>31</v>
      </c>
      <c r="C19" s="12"/>
      <c r="D19" s="12" t="s">
        <v>6</v>
      </c>
      <c r="E19" s="13"/>
      <c r="F19" s="9">
        <f t="shared" si="4"/>
        <v>0</v>
      </c>
      <c r="G19" s="31"/>
      <c r="I19" s="44"/>
    </row>
    <row r="20" spans="1:9" ht="16.5" thickBot="1" x14ac:dyDescent="0.3">
      <c r="A20" s="30">
        <f t="shared" si="5"/>
        <v>2.4000000000000004</v>
      </c>
      <c r="B20" s="35" t="s">
        <v>32</v>
      </c>
      <c r="C20" s="12"/>
      <c r="D20" s="12" t="s">
        <v>6</v>
      </c>
      <c r="E20" s="13"/>
      <c r="F20" s="9">
        <f t="shared" si="4"/>
        <v>0</v>
      </c>
      <c r="G20" s="31"/>
      <c r="I20" s="44"/>
    </row>
    <row r="21" spans="1:9" ht="16.5" thickBot="1" x14ac:dyDescent="0.3">
      <c r="A21" s="37">
        <v>3</v>
      </c>
      <c r="B21" s="40" t="s">
        <v>19</v>
      </c>
      <c r="C21" s="38"/>
      <c r="D21" s="38"/>
      <c r="E21" s="39"/>
      <c r="F21" s="39"/>
      <c r="G21" s="5">
        <f>SUM(F22:F23)</f>
        <v>0</v>
      </c>
      <c r="I21" s="44"/>
    </row>
    <row r="22" spans="1:9" x14ac:dyDescent="0.25">
      <c r="A22" s="30">
        <f t="shared" si="5"/>
        <v>3.1</v>
      </c>
      <c r="B22" s="15" t="s">
        <v>20</v>
      </c>
      <c r="C22" s="8"/>
      <c r="D22" s="8" t="s">
        <v>33</v>
      </c>
      <c r="E22" s="9"/>
      <c r="F22" s="9">
        <f t="shared" ref="F22:F23" si="6">E22*C22</f>
        <v>0</v>
      </c>
      <c r="G22" s="28"/>
      <c r="I22" s="44"/>
    </row>
    <row r="23" spans="1:9" ht="16.5" thickBot="1" x14ac:dyDescent="0.3">
      <c r="A23" s="30">
        <f t="shared" si="5"/>
        <v>3.2</v>
      </c>
      <c r="B23" s="15" t="s">
        <v>34</v>
      </c>
      <c r="C23" s="41"/>
      <c r="D23" s="8" t="s">
        <v>6</v>
      </c>
      <c r="E23" s="45"/>
      <c r="F23" s="9">
        <f t="shared" si="6"/>
        <v>0</v>
      </c>
      <c r="G23" s="28"/>
      <c r="I23" s="44"/>
    </row>
    <row r="24" spans="1:9" ht="16.5" thickBot="1" x14ac:dyDescent="0.3">
      <c r="A24" s="29">
        <v>4</v>
      </c>
      <c r="B24" s="42" t="s">
        <v>9</v>
      </c>
      <c r="C24" s="11"/>
      <c r="D24" s="11"/>
      <c r="E24" s="4"/>
      <c r="F24" s="4"/>
      <c r="G24" s="5">
        <f>SUM(F25:F27)</f>
        <v>0</v>
      </c>
      <c r="I24" s="44"/>
    </row>
    <row r="25" spans="1:9" x14ac:dyDescent="0.25">
      <c r="A25" s="7">
        <f t="shared" si="0"/>
        <v>4.0999999999999996</v>
      </c>
      <c r="B25" s="35" t="s">
        <v>18</v>
      </c>
      <c r="C25" s="12"/>
      <c r="D25" s="12" t="s">
        <v>6</v>
      </c>
      <c r="E25" s="9"/>
      <c r="F25" s="9">
        <f>C25*E25</f>
        <v>0</v>
      </c>
      <c r="G25" s="14"/>
      <c r="I25" s="44"/>
    </row>
    <row r="26" spans="1:9" x14ac:dyDescent="0.25">
      <c r="A26" s="7">
        <f t="shared" si="0"/>
        <v>4.1999999999999993</v>
      </c>
      <c r="B26" s="15" t="s">
        <v>16</v>
      </c>
      <c r="C26" s="8"/>
      <c r="D26" s="8" t="s">
        <v>6</v>
      </c>
      <c r="E26" s="46"/>
      <c r="F26" s="9">
        <f>E26*C26</f>
        <v>0</v>
      </c>
      <c r="G26" s="10"/>
      <c r="I26" s="44"/>
    </row>
    <row r="27" spans="1:9" ht="16.5" thickBot="1" x14ac:dyDescent="0.3">
      <c r="A27" s="7">
        <f t="shared" si="0"/>
        <v>4.2999999999999989</v>
      </c>
      <c r="B27" s="36" t="s">
        <v>17</v>
      </c>
      <c r="C27" s="16"/>
      <c r="D27" s="16" t="s">
        <v>6</v>
      </c>
      <c r="E27" s="17"/>
      <c r="F27" s="9">
        <f t="shared" ref="F27" si="7">E27*C27</f>
        <v>0</v>
      </c>
      <c r="G27" s="18"/>
      <c r="I27" s="44"/>
    </row>
    <row r="28" spans="1:9" ht="16.5" thickBot="1" x14ac:dyDescent="0.3">
      <c r="A28" s="20"/>
      <c r="B28" s="21"/>
      <c r="C28" s="21"/>
      <c r="D28" s="21"/>
      <c r="E28" s="21"/>
      <c r="F28" s="21"/>
      <c r="G28" s="22"/>
    </row>
    <row r="29" spans="1:9" ht="16.5" thickBot="1" x14ac:dyDescent="0.3">
      <c r="A29" s="53" t="s">
        <v>8</v>
      </c>
      <c r="B29" s="54"/>
      <c r="C29" s="54"/>
      <c r="D29" s="54"/>
      <c r="E29" s="54"/>
      <c r="F29" s="54"/>
      <c r="G29" s="33">
        <f>SUM(G4:G27)</f>
        <v>0</v>
      </c>
      <c r="I29" s="47">
        <f>SUM(I4:I27)</f>
        <v>0</v>
      </c>
    </row>
  </sheetData>
  <mergeCells count="3">
    <mergeCell ref="A1:G1"/>
    <mergeCell ref="A2:G2"/>
    <mergeCell ref="A29:F29"/>
  </mergeCells>
  <printOptions horizontalCentered="1" gridLines="1"/>
  <pageMargins left="0.39370078740157483" right="0.39370078740157483" top="0.78740157480314965" bottom="0.59055118110236227" header="0" footer="0"/>
  <pageSetup paperSize="9" scale="56" orientation="portrait" horizontalDpi="1200" verticalDpi="1200" r:id="rId1"/>
  <headerFooter>
    <oddFooter>&amp;C&amp;P de &amp;N&amp;R&amp;F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Presupuesto</vt:lpstr>
      <vt:lpstr>Presupuesto!Área_de_impresión</vt:lpstr>
      <vt:lpstr>Presupuesto!Títulos_a_imprimir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Carla Firpo</dc:creator>
  <cp:lastModifiedBy>Martina Heijo</cp:lastModifiedBy>
  <cp:lastPrinted>2026-02-26T18:22:13Z</cp:lastPrinted>
  <dcterms:created xsi:type="dcterms:W3CDTF">2024-09-25T17:18:04Z</dcterms:created>
  <dcterms:modified xsi:type="dcterms:W3CDTF">2026-03-18T19:37:22Z</dcterms:modified>
</cp:coreProperties>
</file>